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E16" i="1"/>
  <c r="B19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N19"/>
  <c r="N15"/>
  <c r="C15"/>
  <c r="D15"/>
  <c r="E15"/>
  <c r="F15"/>
  <c r="G15"/>
  <c r="H15"/>
  <c r="I15"/>
  <c r="J15"/>
  <c r="K15"/>
  <c r="L15"/>
  <c r="M15"/>
  <c r="C16"/>
  <c r="D16"/>
  <c r="F16"/>
  <c r="G16"/>
  <c r="H16"/>
  <c r="I16"/>
  <c r="J16"/>
  <c r="K16"/>
  <c r="L16"/>
  <c r="M16"/>
  <c r="N16"/>
  <c r="C17"/>
  <c r="D17"/>
  <c r="E17"/>
  <c r="F17"/>
  <c r="G17"/>
  <c r="H17"/>
  <c r="I17"/>
  <c r="J17"/>
  <c r="K17"/>
  <c r="L17"/>
  <c r="M17"/>
  <c r="N17"/>
  <c r="B15"/>
  <c r="B16"/>
  <c r="B17"/>
</calcChain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<sst xmlns="http://schemas.openxmlformats.org/spreadsheetml/2006/main" count="226" uniqueCount="81">
  <si>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</si>
  <si>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</si>
  <si>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</si>
  <si>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</si>
  <si>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</si>
  <si>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</si>
  <si>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</si>
  <si>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</si>
  <si>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</si>
  <si>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</si>
  <si>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</si>
  <si>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</si>
  <si>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</si>
  <si>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</si>
  <si>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</si>
  <si>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</si>
  <si>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</si>
  <si>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</si>
  <si>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</si>
  <si>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</si>
  <si>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</si>
  <si>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</si>
  <si>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</si>
  <si>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</si>
  <si>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</si>
  <si>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</si>
  <si>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</si>
  <si>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</si>
  <si>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</si>
  <si>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</si>
  <si>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</si>
  <si>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</si>
  <si>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</si>
  <si>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</si>
  <si>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</si>
  <si>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</si>
  <si>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</si>
  <si>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</si>
  <si>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</si>
  <si>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</si>
  <si>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</si>
  <si>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</si>
  <si>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</si>
  <si>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</si>
  <si>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</si>
  <si>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</si>
  <si>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</si>
  <si>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</si>
  <si>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</si>
  <si>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</si>
  <si>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</si>
  <si>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</si>
  <si>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</si>
  <si>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</si>
  <si>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</si>
  <si>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</si>
  <si>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</si>
  <si>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</si>
  <si>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</si>
  <si>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</si>
  <si>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</si>
  <si>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</si>
  <si>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</si>
  <si>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</si>
  <si>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</si>
  <si>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</si>
  <si>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</si>
  <si>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</si>
  <si>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</si>
  <si>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</si>
  <si>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</si>
  <si>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</si>
  <si>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</si>
  <si>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</si>
  <si>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</si>
  <si>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</si>
  <si>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</si>
  <si>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 xml:space="preserve">جدول 2: رخص الأبنية الصادرة في فلسطين حسب استخدام المبنى والمنطقة/ المحافظة، الربع الثالث 2015 </t>
  </si>
  <si>
    <t xml:space="preserve">جدول 2 (تابع): رخص الأبنية الصادرة في فلسطين حسب استخدام المبنى والمنطقة/ المحافظة، الربع الثالث 2015 </t>
  </si>
  <si>
    <t>Table 2: Building Licenses Issued in Palestine by Utilization and Region/ Governorate, Third Quarter 2015</t>
  </si>
  <si>
    <t>Table 2 (Cont.): Building Licenses Issued in Palestine by Utilization and Region/ Governorate, Third Quarter 2015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</si>
</sst>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1" fillId="0" borderId="0"/>
  </cellStyleXfs>
  <cellXfs count="110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7" fontId="20" fillId="0" borderId="5" xfId="3" applyNumberFormat="1" applyFont="1" applyBorder="1" applyAlignment="1">
      <alignment horizontal="right" vertical="top"/>
    </xf>
    <xf numFmtId="166" fontId="20" fillId="0" borderId="7" xfId="3" applyNumberFormat="1" applyFont="1" applyBorder="1" applyAlignment="1">
      <alignment horizontal="right" vertical="top"/>
    </xf>
    <xf numFmtId="168" fontId="20" fillId="0" borderId="7" xfId="3" applyNumberFormat="1" applyFont="1" applyBorder="1" applyAlignment="1">
      <alignment horizontal="right" vertical="top"/>
    </xf>
    <xf numFmtId="167" fontId="20" fillId="0" borderId="7" xfId="3" applyNumberFormat="1" applyFont="1" applyBorder="1" applyAlignment="1">
      <alignment horizontal="right" vertical="top"/>
    </xf>
    <xf numFmtId="166" fontId="20" fillId="0" borderId="6" xfId="3" applyNumberFormat="1" applyFont="1" applyBorder="1" applyAlignment="1">
      <alignment horizontal="right" vertical="top"/>
    </xf>
    <xf numFmtId="3" fontId="19" fillId="0" borderId="0" xfId="3" applyNumberFormat="1" applyFont="1" applyBorder="1" applyAlignment="1">
      <alignment horizontal="right" vertical="top" indent="1"/>
    </xf>
    <xf numFmtId="3" fontId="19" fillId="0" borderId="1" xfId="3" applyNumberFormat="1" applyFont="1" applyBorder="1" applyAlignment="1">
      <alignment horizontal="right" vertical="top" indent="1"/>
    </xf>
    <xf numFmtId="164" fontId="20" fillId="0" borderId="2" xfId="3" applyNumberFormat="1" applyFont="1" applyBorder="1" applyAlignment="1">
      <alignment horizontal="right" vertical="top" indent="1"/>
    </xf>
    <xf numFmtId="1" fontId="20" fillId="0" borderId="0" xfId="3" applyNumberFormat="1" applyFont="1" applyBorder="1" applyAlignment="1">
      <alignment horizontal="right" vertical="top" indent="1"/>
    </xf>
    <xf numFmtId="164" fontId="20" fillId="0" borderId="0" xfId="3" applyNumberFormat="1" applyFont="1" applyBorder="1" applyAlignment="1">
      <alignment horizontal="right" vertical="top" indent="1"/>
    </xf>
    <xf numFmtId="1" fontId="20" fillId="0" borderId="1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9" xfId="3" applyNumberFormat="1" applyFont="1" applyBorder="1" applyAlignment="1">
      <alignment horizontal="right" vertical="top" indent="1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19" fillId="0" borderId="4" xfId="3" applyNumberFormat="1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18" fillId="0" borderId="11" xfId="0" applyNumberFormat="1" applyFont="1" applyBorder="1" applyAlignment="1">
      <alignment horizontal="right" vertical="top" indent="2"/>
    </xf>
    <xf numFmtId="165" fontId="19" fillId="0" borderId="0" xfId="3" applyNumberFormat="1" applyFont="1" applyBorder="1" applyAlignment="1">
      <alignment horizontal="right" vertical="top" indent="1"/>
    </xf>
    <xf numFmtId="165" fontId="19" fillId="0" borderId="2" xfId="3" applyNumberFormat="1" applyFont="1" applyBorder="1" applyAlignment="1">
      <alignment horizontal="right" vertical="top" indent="1"/>
    </xf>
    <xf numFmtId="3" fontId="19" fillId="0" borderId="9" xfId="3" applyNumberFormat="1" applyFont="1" applyBorder="1" applyAlignment="1">
      <alignment horizontal="right" vertical="top" indent="1"/>
    </xf>
    <xf numFmtId="165" fontId="19" fillId="0" borderId="9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3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9"/>
  <sheetViews>
    <sheetView tabSelected="1" view="pageBreakPreview" topLeftCell="A7" zoomScaleNormal="100" zoomScaleSheetLayoutView="100" workbookViewId="0">
      <selection activeCell="O19" sqref="B19:O21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7.570312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23" ht="18" customHeight="1">
      <c r="A1" s="66" t="s">
        <v>77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23" ht="18" customHeight="1">
      <c r="A2" s="67" t="s">
        <v>79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3" ht="5.0999999999999996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23" ht="17.25" customHeight="1">
      <c r="A4" s="68" t="s">
        <v>75</v>
      </c>
      <c r="B4" s="83" t="s">
        <v>0</v>
      </c>
      <c r="C4" s="84"/>
      <c r="D4" s="84"/>
      <c r="E4" s="85"/>
      <c r="F4" s="77" t="s">
        <v>63</v>
      </c>
      <c r="G4" s="78"/>
      <c r="H4" s="79"/>
      <c r="I4" s="71" t="s">
        <v>1</v>
      </c>
      <c r="J4" s="72"/>
      <c r="K4" s="72"/>
      <c r="L4" s="72"/>
      <c r="M4" s="72"/>
      <c r="N4" s="73"/>
      <c r="O4" s="97" t="s">
        <v>74</v>
      </c>
    </row>
    <row r="5" spans="1:23" ht="17.25" customHeight="1">
      <c r="A5" s="69"/>
      <c r="B5" s="86" t="s">
        <v>9</v>
      </c>
      <c r="C5" s="87"/>
      <c r="D5" s="87"/>
      <c r="E5" s="88"/>
      <c r="F5" s="80" t="s">
        <v>56</v>
      </c>
      <c r="G5" s="81"/>
      <c r="H5" s="82"/>
      <c r="I5" s="74" t="s">
        <v>12</v>
      </c>
      <c r="J5" s="75"/>
      <c r="K5" s="75"/>
      <c r="L5" s="75"/>
      <c r="M5" s="75"/>
      <c r="N5" s="76"/>
      <c r="O5" s="98"/>
    </row>
    <row r="6" spans="1:23" ht="17.25" customHeight="1">
      <c r="A6" s="69"/>
      <c r="B6" s="99" t="s">
        <v>18</v>
      </c>
      <c r="C6" s="99"/>
      <c r="D6" s="99" t="s">
        <v>8</v>
      </c>
      <c r="E6" s="99"/>
      <c r="F6" s="101" t="s">
        <v>19</v>
      </c>
      <c r="G6" s="101" t="s">
        <v>20</v>
      </c>
      <c r="H6" s="103" t="s">
        <v>2</v>
      </c>
      <c r="I6" s="91" t="s">
        <v>21</v>
      </c>
      <c r="J6" s="91" t="s">
        <v>22</v>
      </c>
      <c r="K6" s="91" t="s">
        <v>23</v>
      </c>
      <c r="L6" s="91" t="s">
        <v>24</v>
      </c>
      <c r="M6" s="91" t="s">
        <v>25</v>
      </c>
      <c r="N6" s="108" t="s">
        <v>2</v>
      </c>
      <c r="O6" s="98"/>
    </row>
    <row r="7" spans="1:23" ht="18" customHeight="1">
      <c r="A7" s="69"/>
      <c r="B7" s="90" t="s">
        <v>13</v>
      </c>
      <c r="C7" s="90"/>
      <c r="D7" s="90" t="s">
        <v>16</v>
      </c>
      <c r="E7" s="90"/>
      <c r="F7" s="102"/>
      <c r="G7" s="102"/>
      <c r="H7" s="104"/>
      <c r="I7" s="92"/>
      <c r="J7" s="92"/>
      <c r="K7" s="92"/>
      <c r="L7" s="92"/>
      <c r="M7" s="92"/>
      <c r="N7" s="109"/>
      <c r="O7" s="98"/>
    </row>
    <row r="8" spans="1:23" ht="17.25" customHeight="1">
      <c r="A8" s="69"/>
      <c r="B8" s="7" t="s">
        <v>61</v>
      </c>
      <c r="C8" s="6" t="s">
        <v>4</v>
      </c>
      <c r="D8" s="7" t="s">
        <v>62</v>
      </c>
      <c r="E8" s="6" t="s">
        <v>4</v>
      </c>
      <c r="F8" s="105" t="s">
        <v>26</v>
      </c>
      <c r="G8" s="105" t="s">
        <v>27</v>
      </c>
      <c r="H8" s="96" t="s">
        <v>3</v>
      </c>
      <c r="I8" s="95" t="s">
        <v>28</v>
      </c>
      <c r="J8" s="95" t="s">
        <v>29</v>
      </c>
      <c r="K8" s="95" t="s">
        <v>32</v>
      </c>
      <c r="L8" s="95" t="s">
        <v>30</v>
      </c>
      <c r="M8" s="95" t="s">
        <v>31</v>
      </c>
      <c r="N8" s="107" t="s">
        <v>3</v>
      </c>
      <c r="O8" s="98"/>
    </row>
    <row r="9" spans="1:23" ht="17.25" customHeight="1">
      <c r="A9" s="69"/>
      <c r="B9" s="22" t="s">
        <v>55</v>
      </c>
      <c r="C9" s="21" t="s">
        <v>11</v>
      </c>
      <c r="D9" s="22" t="s">
        <v>55</v>
      </c>
      <c r="E9" s="21" t="s">
        <v>11</v>
      </c>
      <c r="F9" s="105"/>
      <c r="G9" s="105"/>
      <c r="H9" s="96"/>
      <c r="I9" s="95"/>
      <c r="J9" s="95"/>
      <c r="K9" s="95"/>
      <c r="L9" s="95"/>
      <c r="M9" s="95"/>
      <c r="N9" s="107"/>
      <c r="O9" s="98"/>
    </row>
    <row r="10" spans="1:23" s="1" customFormat="1" ht="17.25" customHeight="1">
      <c r="A10" s="10" t="s">
        <v>72</v>
      </c>
      <c r="B10" s="40"/>
      <c r="C10" s="41"/>
      <c r="D10" s="42"/>
      <c r="E10" s="41"/>
      <c r="F10" s="43"/>
      <c r="G10" s="43"/>
      <c r="H10" s="43"/>
      <c r="I10" s="41"/>
      <c r="J10" s="41"/>
      <c r="K10" s="41"/>
      <c r="L10" s="41"/>
      <c r="M10" s="41"/>
      <c r="N10" s="44"/>
      <c r="O10" s="17" t="s">
        <v>71</v>
      </c>
      <c r="P10" s="54"/>
      <c r="Q10" s="2"/>
      <c r="R10" s="54"/>
      <c r="S10" s="54"/>
      <c r="T10" s="2"/>
      <c r="V10" s="2"/>
      <c r="W10" s="2"/>
    </row>
    <row r="11" spans="1:23" s="1" customFormat="1" ht="17.25" customHeight="1">
      <c r="A11" s="15" t="s">
        <v>14</v>
      </c>
      <c r="B11" s="59">
        <v>122.63899999999998</v>
      </c>
      <c r="C11" s="45">
        <v>737</v>
      </c>
      <c r="D11" s="58">
        <v>576.30100000000004</v>
      </c>
      <c r="E11" s="45">
        <v>3328.9999999999995</v>
      </c>
      <c r="F11" s="58">
        <v>125.70000000000006</v>
      </c>
      <c r="G11" s="58">
        <v>621.62099999999998</v>
      </c>
      <c r="H11" s="58">
        <v>747.32099999999991</v>
      </c>
      <c r="I11" s="45">
        <v>8</v>
      </c>
      <c r="J11" s="45">
        <v>417</v>
      </c>
      <c r="K11" s="45">
        <v>6</v>
      </c>
      <c r="L11" s="45">
        <v>253</v>
      </c>
      <c r="M11" s="45">
        <v>1366</v>
      </c>
      <c r="N11" s="46">
        <v>2050</v>
      </c>
      <c r="O11" s="18" t="s">
        <v>5</v>
      </c>
      <c r="P11" s="54"/>
      <c r="Q11" s="2"/>
      <c r="R11" s="54"/>
      <c r="S11" s="54"/>
      <c r="T11" s="2"/>
      <c r="V11" s="2"/>
      <c r="W11" s="2"/>
    </row>
    <row r="12" spans="1:23" s="1" customFormat="1" ht="17.25" customHeight="1">
      <c r="A12" s="15" t="s">
        <v>15</v>
      </c>
      <c r="B12" s="59">
        <v>1.4039999999999999</v>
      </c>
      <c r="C12" s="45">
        <v>9</v>
      </c>
      <c r="D12" s="58">
        <v>19.687999999999995</v>
      </c>
      <c r="E12" s="45">
        <v>76</v>
      </c>
      <c r="F12" s="58">
        <v>21.3</v>
      </c>
      <c r="G12" s="58">
        <v>151.4</v>
      </c>
      <c r="H12" s="58">
        <v>172.68899999999999</v>
      </c>
      <c r="I12" s="45">
        <v>1</v>
      </c>
      <c r="J12" s="45">
        <v>23</v>
      </c>
      <c r="K12" s="45">
        <v>0</v>
      </c>
      <c r="L12" s="45">
        <v>14</v>
      </c>
      <c r="M12" s="45">
        <v>137</v>
      </c>
      <c r="N12" s="46">
        <v>175</v>
      </c>
      <c r="O12" s="18" t="s">
        <v>6</v>
      </c>
      <c r="P12" s="54"/>
      <c r="Q12" s="2"/>
      <c r="R12" s="54"/>
      <c r="S12" s="54"/>
      <c r="T12" s="2"/>
      <c r="V12" s="2"/>
      <c r="W12" s="2"/>
    </row>
    <row r="13" spans="1:23" s="1" customFormat="1" ht="17.25" customHeight="1">
      <c r="A13" s="16" t="s">
        <v>7</v>
      </c>
      <c r="B13" s="59">
        <v>0</v>
      </c>
      <c r="C13" s="45">
        <v>0</v>
      </c>
      <c r="D13" s="58">
        <v>0</v>
      </c>
      <c r="E13" s="45">
        <v>0</v>
      </c>
      <c r="F13" s="58">
        <v>0.28900000000000003</v>
      </c>
      <c r="G13" s="58">
        <v>6.4790000000000001</v>
      </c>
      <c r="H13" s="58">
        <v>6.7680000000000007</v>
      </c>
      <c r="I13" s="45">
        <v>0</v>
      </c>
      <c r="J13" s="45">
        <v>4</v>
      </c>
      <c r="K13" s="45">
        <v>0</v>
      </c>
      <c r="L13" s="45">
        <v>6</v>
      </c>
      <c r="M13" s="45">
        <v>81</v>
      </c>
      <c r="N13" s="46">
        <v>91</v>
      </c>
      <c r="O13" s="19" t="s">
        <v>10</v>
      </c>
      <c r="P13" s="53"/>
      <c r="Q13" s="53"/>
    </row>
    <row r="14" spans="1:23" s="1" customFormat="1" ht="17.25" customHeight="1">
      <c r="A14" s="14" t="s">
        <v>69</v>
      </c>
      <c r="B14" s="47"/>
      <c r="C14" s="48"/>
      <c r="D14" s="49"/>
      <c r="E14" s="48"/>
      <c r="F14" s="49"/>
      <c r="G14" s="49"/>
      <c r="H14" s="49"/>
      <c r="I14" s="48"/>
      <c r="J14" s="48"/>
      <c r="K14" s="48"/>
      <c r="L14" s="48"/>
      <c r="M14" s="48"/>
      <c r="N14" s="50"/>
      <c r="O14" s="8" t="s">
        <v>67</v>
      </c>
    </row>
    <row r="15" spans="1:23" s="1" customFormat="1" ht="17.25" customHeight="1">
      <c r="A15" s="15" t="s">
        <v>14</v>
      </c>
      <c r="B15" s="62">
        <f>SUM(B23,B27,B41,B45,B49,B53,B57,B62,B66,B70,B74)</f>
        <v>122.63899999999998</v>
      </c>
      <c r="C15" s="51">
        <f t="shared" ref="C15:M15" si="0">SUM(C23,C27,C41,C45,C49,C53,C57,C62,C66,C70,C74)</f>
        <v>737</v>
      </c>
      <c r="D15" s="63">
        <f t="shared" si="0"/>
        <v>516.55799999999999</v>
      </c>
      <c r="E15" s="51">
        <f t="shared" si="0"/>
        <v>2917.9999999999995</v>
      </c>
      <c r="F15" s="63">
        <f t="shared" si="0"/>
        <v>125.70000000000006</v>
      </c>
      <c r="G15" s="63">
        <f t="shared" si="0"/>
        <v>560.71699999999976</v>
      </c>
      <c r="H15" s="58">
        <f t="shared" si="0"/>
        <v>686.41699999999992</v>
      </c>
      <c r="I15" s="45">
        <f t="shared" si="0"/>
        <v>8</v>
      </c>
      <c r="J15" s="45">
        <f t="shared" si="0"/>
        <v>417</v>
      </c>
      <c r="K15" s="45">
        <f t="shared" si="0"/>
        <v>6</v>
      </c>
      <c r="L15" s="45">
        <f t="shared" si="0"/>
        <v>246</v>
      </c>
      <c r="M15" s="45">
        <f t="shared" si="0"/>
        <v>1310</v>
      </c>
      <c r="N15" s="46">
        <f>SUM(N23,N27,N41,N45,N49,N53,N57,N62,N66,N70,N74)</f>
        <v>1987</v>
      </c>
      <c r="O15" s="56" t="s">
        <v>5</v>
      </c>
    </row>
    <row r="16" spans="1:23" s="1" customFormat="1" ht="17.25" customHeight="1">
      <c r="A16" s="15" t="s">
        <v>15</v>
      </c>
      <c r="B16" s="62">
        <f t="shared" ref="B16:B17" si="1">SUM(B24,B28,B42,B46,B50,B54,B58,B63,B67,B71,B75)</f>
        <v>1.4039999999999999</v>
      </c>
      <c r="C16" s="51">
        <f t="shared" ref="C16:N16" si="2">SUM(C24,C28,C42,C46,C50,C54,C58,C63,C67,C71,C75)</f>
        <v>9</v>
      </c>
      <c r="D16" s="63">
        <f t="shared" si="2"/>
        <v>19.687999999999995</v>
      </c>
      <c r="E16" s="51">
        <f>SUM(E24,E28,E42,E46,E50,E54,E58,E63,E67,E71,E75)</f>
        <v>76</v>
      </c>
      <c r="F16" s="63">
        <f t="shared" si="2"/>
        <v>21.360000000000003</v>
      </c>
      <c r="G16" s="63">
        <f t="shared" si="2"/>
        <v>150.65</v>
      </c>
      <c r="H16" s="58">
        <f t="shared" si="2"/>
        <v>172.01000000000002</v>
      </c>
      <c r="I16" s="45">
        <f t="shared" si="2"/>
        <v>1</v>
      </c>
      <c r="J16" s="45">
        <f t="shared" si="2"/>
        <v>23</v>
      </c>
      <c r="K16" s="45">
        <f t="shared" si="2"/>
        <v>0</v>
      </c>
      <c r="L16" s="45">
        <f t="shared" si="2"/>
        <v>14</v>
      </c>
      <c r="M16" s="45">
        <f t="shared" si="2"/>
        <v>135</v>
      </c>
      <c r="N16" s="46">
        <f t="shared" si="2"/>
        <v>173</v>
      </c>
      <c r="O16" s="56" t="s">
        <v>6</v>
      </c>
    </row>
    <row r="17" spans="1:15" s="1" customFormat="1" ht="17.25" customHeight="1">
      <c r="A17" s="16" t="s">
        <v>7</v>
      </c>
      <c r="B17" s="62">
        <f t="shared" si="1"/>
        <v>0</v>
      </c>
      <c r="C17" s="51">
        <f t="shared" ref="C17:N17" si="3">SUM(C25,C29,C43,C47,C51,C55,C59,C64,C68,C72,C76)</f>
        <v>0</v>
      </c>
      <c r="D17" s="63">
        <f t="shared" si="3"/>
        <v>0</v>
      </c>
      <c r="E17" s="51">
        <f t="shared" si="3"/>
        <v>0</v>
      </c>
      <c r="F17" s="63">
        <f t="shared" si="3"/>
        <v>0.28900000000000003</v>
      </c>
      <c r="G17" s="63">
        <f t="shared" si="3"/>
        <v>6.4790000000000001</v>
      </c>
      <c r="H17" s="58">
        <f t="shared" si="3"/>
        <v>6.7680000000000007</v>
      </c>
      <c r="I17" s="45">
        <f t="shared" si="3"/>
        <v>0</v>
      </c>
      <c r="J17" s="45">
        <f t="shared" si="3"/>
        <v>4</v>
      </c>
      <c r="K17" s="45">
        <f t="shared" si="3"/>
        <v>0</v>
      </c>
      <c r="L17" s="45">
        <f t="shared" si="3"/>
        <v>6</v>
      </c>
      <c r="M17" s="45">
        <f t="shared" si="3"/>
        <v>81</v>
      </c>
      <c r="N17" s="46">
        <f t="shared" si="3"/>
        <v>91</v>
      </c>
      <c r="O17" s="57" t="s">
        <v>10</v>
      </c>
    </row>
    <row r="18" spans="1:15" s="1" customFormat="1" ht="17.25" customHeight="1">
      <c r="A18" s="14" t="s">
        <v>70</v>
      </c>
      <c r="B18" s="62"/>
      <c r="C18" s="51"/>
      <c r="D18" s="63"/>
      <c r="E18" s="51"/>
      <c r="F18" s="63"/>
      <c r="G18" s="63"/>
      <c r="H18" s="58"/>
      <c r="I18" s="45"/>
      <c r="J18" s="45"/>
      <c r="K18" s="45"/>
      <c r="L18" s="45"/>
      <c r="M18" s="45"/>
      <c r="N18" s="46"/>
      <c r="O18" s="8" t="s">
        <v>68</v>
      </c>
    </row>
    <row r="19" spans="1:15" s="1" customFormat="1" ht="17.25" customHeight="1">
      <c r="A19" s="15" t="s">
        <v>14</v>
      </c>
      <c r="B19" s="62">
        <f t="shared" ref="B19:M21" si="4">SUM(B80,B84,B88)</f>
        <v>0</v>
      </c>
      <c r="C19" s="51">
        <f t="shared" si="4"/>
        <v>0</v>
      </c>
      <c r="D19" s="63">
        <f t="shared" si="4"/>
        <v>59.743000000000016</v>
      </c>
      <c r="E19" s="51">
        <f t="shared" si="4"/>
        <v>411</v>
      </c>
      <c r="F19" s="63">
        <f t="shared" si="4"/>
        <v>0</v>
      </c>
      <c r="G19" s="63">
        <f t="shared" si="4"/>
        <v>60.903999999999996</v>
      </c>
      <c r="H19" s="58">
        <f t="shared" si="4"/>
        <v>60.903999999999996</v>
      </c>
      <c r="I19" s="45">
        <f t="shared" si="4"/>
        <v>0</v>
      </c>
      <c r="J19" s="45">
        <f t="shared" si="4"/>
        <v>0</v>
      </c>
      <c r="K19" s="45">
        <f t="shared" si="4"/>
        <v>0</v>
      </c>
      <c r="L19" s="45">
        <f t="shared" si="4"/>
        <v>7</v>
      </c>
      <c r="M19" s="45">
        <f t="shared" si="4"/>
        <v>56</v>
      </c>
      <c r="N19" s="46">
        <f>SUM(N80,N84,N88)</f>
        <v>63</v>
      </c>
      <c r="O19" s="56" t="s">
        <v>5</v>
      </c>
    </row>
    <row r="20" spans="1:15" s="1" customFormat="1" ht="17.25" customHeight="1">
      <c r="A20" s="15" t="s">
        <v>15</v>
      </c>
      <c r="B20" s="62">
        <f t="shared" si="4"/>
        <v>0</v>
      </c>
      <c r="C20" s="51">
        <f t="shared" si="4"/>
        <v>0</v>
      </c>
      <c r="D20" s="63">
        <f t="shared" si="4"/>
        <v>0</v>
      </c>
      <c r="E20" s="51">
        <f t="shared" si="4"/>
        <v>0</v>
      </c>
      <c r="F20" s="63">
        <f t="shared" si="4"/>
        <v>0</v>
      </c>
      <c r="G20" s="63">
        <f t="shared" si="4"/>
        <v>0.67900000000000005</v>
      </c>
      <c r="H20" s="58">
        <f t="shared" si="4"/>
        <v>0.67900000000000005</v>
      </c>
      <c r="I20" s="45">
        <f t="shared" si="4"/>
        <v>0</v>
      </c>
      <c r="J20" s="45">
        <f t="shared" si="4"/>
        <v>0</v>
      </c>
      <c r="K20" s="45">
        <f t="shared" si="4"/>
        <v>0</v>
      </c>
      <c r="L20" s="45">
        <f t="shared" si="4"/>
        <v>0</v>
      </c>
      <c r="M20" s="45">
        <f t="shared" si="4"/>
        <v>2</v>
      </c>
      <c r="N20" s="46">
        <f t="shared" ref="N20:N21" si="5">SUM(N81,N85,N89)</f>
        <v>2</v>
      </c>
      <c r="O20" s="56" t="s">
        <v>6</v>
      </c>
    </row>
    <row r="21" spans="1:15" s="1" customFormat="1" ht="17.25" customHeight="1">
      <c r="A21" s="16" t="s">
        <v>7</v>
      </c>
      <c r="B21" s="62">
        <f t="shared" si="4"/>
        <v>0</v>
      </c>
      <c r="C21" s="51">
        <f t="shared" si="4"/>
        <v>0</v>
      </c>
      <c r="D21" s="63">
        <f t="shared" si="4"/>
        <v>0</v>
      </c>
      <c r="E21" s="51">
        <f t="shared" si="4"/>
        <v>0</v>
      </c>
      <c r="F21" s="63">
        <f t="shared" si="4"/>
        <v>0</v>
      </c>
      <c r="G21" s="63">
        <f t="shared" si="4"/>
        <v>0</v>
      </c>
      <c r="H21" s="58">
        <f t="shared" si="4"/>
        <v>0</v>
      </c>
      <c r="I21" s="45">
        <f t="shared" si="4"/>
        <v>0</v>
      </c>
      <c r="J21" s="45">
        <f t="shared" si="4"/>
        <v>0</v>
      </c>
      <c r="K21" s="45">
        <f t="shared" si="4"/>
        <v>0</v>
      </c>
      <c r="L21" s="45">
        <f t="shared" si="4"/>
        <v>0</v>
      </c>
      <c r="M21" s="45">
        <f t="shared" si="4"/>
        <v>0</v>
      </c>
      <c r="N21" s="46">
        <f t="shared" si="5"/>
        <v>0</v>
      </c>
      <c r="O21" s="57" t="s">
        <v>10</v>
      </c>
    </row>
    <row r="22" spans="1:15" s="1" customFormat="1" ht="17.25" customHeight="1">
      <c r="A22" s="14" t="s">
        <v>43</v>
      </c>
      <c r="B22" s="62"/>
      <c r="C22" s="51"/>
      <c r="D22" s="63"/>
      <c r="E22" s="51"/>
      <c r="F22" s="63"/>
      <c r="G22" s="63"/>
      <c r="H22" s="58"/>
      <c r="I22" s="45"/>
      <c r="J22" s="45"/>
      <c r="K22" s="45"/>
      <c r="L22" s="45"/>
      <c r="M22" s="45"/>
      <c r="N22" s="46"/>
      <c r="O22" s="8" t="s">
        <v>33</v>
      </c>
    </row>
    <row r="23" spans="1:15" s="1" customFormat="1" ht="17.25" customHeight="1">
      <c r="A23" s="27" t="s">
        <v>14</v>
      </c>
      <c r="B23" s="62">
        <v>15.779999999999998</v>
      </c>
      <c r="C23" s="51">
        <v>114.99999999999997</v>
      </c>
      <c r="D23" s="63">
        <v>41.211999999999996</v>
      </c>
      <c r="E23" s="51">
        <v>271</v>
      </c>
      <c r="F23" s="63">
        <v>15.809000000000006</v>
      </c>
      <c r="G23" s="63">
        <v>44.158999999999978</v>
      </c>
      <c r="H23" s="58">
        <v>59.967999999999982</v>
      </c>
      <c r="I23" s="45">
        <v>0</v>
      </c>
      <c r="J23" s="45">
        <v>51</v>
      </c>
      <c r="K23" s="45">
        <v>5</v>
      </c>
      <c r="L23" s="45">
        <v>21</v>
      </c>
      <c r="M23" s="45">
        <v>123</v>
      </c>
      <c r="N23" s="46">
        <v>200</v>
      </c>
      <c r="O23" s="11" t="s">
        <v>5</v>
      </c>
    </row>
    <row r="24" spans="1:15" s="1" customFormat="1" ht="17.25" customHeight="1">
      <c r="A24" s="27" t="s">
        <v>15</v>
      </c>
      <c r="B24" s="62">
        <v>0</v>
      </c>
      <c r="C24" s="51">
        <v>0</v>
      </c>
      <c r="D24" s="63">
        <v>0.35499999999999998</v>
      </c>
      <c r="E24" s="51">
        <v>2</v>
      </c>
      <c r="F24" s="63">
        <v>2.9119999999999999</v>
      </c>
      <c r="G24" s="63">
        <v>13.969999999999999</v>
      </c>
      <c r="H24" s="58">
        <v>16.882000000000001</v>
      </c>
      <c r="I24" s="45">
        <v>0</v>
      </c>
      <c r="J24" s="45">
        <v>3</v>
      </c>
      <c r="K24" s="45">
        <v>0</v>
      </c>
      <c r="L24" s="45">
        <v>0</v>
      </c>
      <c r="M24" s="45">
        <v>15</v>
      </c>
      <c r="N24" s="46">
        <v>18</v>
      </c>
      <c r="O24" s="11" t="s">
        <v>6</v>
      </c>
    </row>
    <row r="25" spans="1:15" s="2" customFormat="1" ht="17.25" customHeight="1">
      <c r="A25" s="28" t="s">
        <v>7</v>
      </c>
      <c r="B25" s="62">
        <v>0</v>
      </c>
      <c r="C25" s="51">
        <v>0</v>
      </c>
      <c r="D25" s="63">
        <v>0</v>
      </c>
      <c r="E25" s="51">
        <v>0</v>
      </c>
      <c r="F25" s="63">
        <v>0</v>
      </c>
      <c r="G25" s="63">
        <v>0.64599999999999991</v>
      </c>
      <c r="H25" s="58">
        <v>0.64599999999999991</v>
      </c>
      <c r="I25" s="45">
        <v>0</v>
      </c>
      <c r="J25" s="45">
        <v>0</v>
      </c>
      <c r="K25" s="45">
        <v>0</v>
      </c>
      <c r="L25" s="45">
        <v>4</v>
      </c>
      <c r="M25" s="45">
        <v>0</v>
      </c>
      <c r="N25" s="46">
        <v>4</v>
      </c>
      <c r="O25" s="12" t="s">
        <v>10</v>
      </c>
    </row>
    <row r="26" spans="1:15" s="2" customFormat="1" ht="17.25" customHeight="1">
      <c r="A26" s="9" t="s">
        <v>44</v>
      </c>
      <c r="B26" s="62"/>
      <c r="C26" s="51"/>
      <c r="D26" s="63"/>
      <c r="E26" s="51"/>
      <c r="F26" s="63"/>
      <c r="G26" s="63"/>
      <c r="H26" s="58"/>
      <c r="I26" s="45"/>
      <c r="J26" s="45"/>
      <c r="K26" s="45"/>
      <c r="L26" s="45"/>
      <c r="M26" s="45"/>
      <c r="N26" s="46"/>
      <c r="O26" s="8" t="s">
        <v>34</v>
      </c>
    </row>
    <row r="27" spans="1:15" s="2" customFormat="1" ht="17.25" customHeight="1">
      <c r="A27" s="27" t="s">
        <v>14</v>
      </c>
      <c r="B27" s="62">
        <v>4.7119999999999989</v>
      </c>
      <c r="C27" s="51">
        <v>25</v>
      </c>
      <c r="D27" s="63">
        <v>23.146000000000008</v>
      </c>
      <c r="E27" s="51">
        <v>132.00000000000009</v>
      </c>
      <c r="F27" s="63">
        <v>4.7119999999999989</v>
      </c>
      <c r="G27" s="63">
        <v>23.146000000000008</v>
      </c>
      <c r="H27" s="58">
        <v>27.857999999999997</v>
      </c>
      <c r="I27" s="45">
        <v>0</v>
      </c>
      <c r="J27" s="45">
        <v>17</v>
      </c>
      <c r="K27" s="45">
        <v>0</v>
      </c>
      <c r="L27" s="45">
        <v>15</v>
      </c>
      <c r="M27" s="45">
        <v>84</v>
      </c>
      <c r="N27" s="46">
        <v>116</v>
      </c>
      <c r="O27" s="11" t="s">
        <v>5</v>
      </c>
    </row>
    <row r="28" spans="1:15" s="2" customFormat="1" ht="17.25" customHeight="1">
      <c r="A28" s="27" t="s">
        <v>15</v>
      </c>
      <c r="B28" s="62">
        <v>0</v>
      </c>
      <c r="C28" s="51">
        <v>0</v>
      </c>
      <c r="D28" s="63">
        <v>1.8279999999999998</v>
      </c>
      <c r="E28" s="51">
        <v>5</v>
      </c>
      <c r="F28" s="63">
        <v>0</v>
      </c>
      <c r="G28" s="63">
        <v>2.927</v>
      </c>
      <c r="H28" s="58">
        <v>2.927</v>
      </c>
      <c r="I28" s="45">
        <v>0</v>
      </c>
      <c r="J28" s="45">
        <v>0</v>
      </c>
      <c r="K28" s="45">
        <v>0</v>
      </c>
      <c r="L28" s="45">
        <v>0</v>
      </c>
      <c r="M28" s="45">
        <v>5</v>
      </c>
      <c r="N28" s="46">
        <v>5</v>
      </c>
      <c r="O28" s="11" t="s">
        <v>6</v>
      </c>
    </row>
    <row r="29" spans="1:15" s="2" customFormat="1" ht="17.25" customHeight="1">
      <c r="A29" s="29" t="s">
        <v>7</v>
      </c>
      <c r="B29" s="64">
        <v>0</v>
      </c>
      <c r="C29" s="52">
        <v>0</v>
      </c>
      <c r="D29" s="65">
        <v>0</v>
      </c>
      <c r="E29" s="52">
        <v>0</v>
      </c>
      <c r="F29" s="65">
        <v>0</v>
      </c>
      <c r="G29" s="65">
        <v>2.8000000000000001E-2</v>
      </c>
      <c r="H29" s="61">
        <v>2.8000000000000001E-2</v>
      </c>
      <c r="I29" s="60">
        <v>0</v>
      </c>
      <c r="J29" s="60">
        <v>0</v>
      </c>
      <c r="K29" s="60">
        <v>0</v>
      </c>
      <c r="L29" s="60">
        <v>1</v>
      </c>
      <c r="M29" s="60">
        <v>1</v>
      </c>
      <c r="N29" s="55">
        <v>2</v>
      </c>
      <c r="O29" s="13" t="s">
        <v>10</v>
      </c>
    </row>
    <row r="30" spans="1:15" ht="16.5" customHeight="1">
      <c r="A30" s="93" t="s">
        <v>17</v>
      </c>
      <c r="B30" s="93"/>
      <c r="C30" s="93"/>
      <c r="D30" s="93"/>
      <c r="E30" s="93"/>
      <c r="F30" s="93"/>
      <c r="G30" s="93"/>
      <c r="H30" s="93"/>
      <c r="I30" s="70" t="s">
        <v>76</v>
      </c>
      <c r="J30" s="70"/>
      <c r="K30" s="70"/>
      <c r="L30" s="70"/>
      <c r="M30" s="70"/>
      <c r="N30" s="70"/>
      <c r="O30" s="70"/>
    </row>
    <row r="31" spans="1:15" ht="18" customHeight="1">
      <c r="A31" s="66" t="s">
        <v>78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8" customHeight="1">
      <c r="A32" s="67" t="s">
        <v>80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5.0999999999999996" customHeigh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7.25" customHeight="1">
      <c r="A34" s="68" t="s">
        <v>75</v>
      </c>
      <c r="B34" s="83" t="s">
        <v>0</v>
      </c>
      <c r="C34" s="84"/>
      <c r="D34" s="84"/>
      <c r="E34" s="85"/>
      <c r="F34" s="77" t="s">
        <v>63</v>
      </c>
      <c r="G34" s="78"/>
      <c r="H34" s="79"/>
      <c r="I34" s="71" t="s">
        <v>1</v>
      </c>
      <c r="J34" s="72"/>
      <c r="K34" s="72"/>
      <c r="L34" s="72"/>
      <c r="M34" s="72"/>
      <c r="N34" s="73"/>
      <c r="O34" s="97" t="s">
        <v>74</v>
      </c>
    </row>
    <row r="35" spans="1:15" ht="17.25" customHeight="1">
      <c r="A35" s="69"/>
      <c r="B35" s="86" t="s">
        <v>9</v>
      </c>
      <c r="C35" s="87"/>
      <c r="D35" s="87"/>
      <c r="E35" s="88"/>
      <c r="F35" s="80" t="s">
        <v>56</v>
      </c>
      <c r="G35" s="81"/>
      <c r="H35" s="82"/>
      <c r="I35" s="74" t="s">
        <v>12</v>
      </c>
      <c r="J35" s="75"/>
      <c r="K35" s="75"/>
      <c r="L35" s="75"/>
      <c r="M35" s="75"/>
      <c r="N35" s="76"/>
      <c r="O35" s="98"/>
    </row>
    <row r="36" spans="1:15" ht="17.25" customHeight="1">
      <c r="A36" s="69"/>
      <c r="B36" s="99" t="s">
        <v>18</v>
      </c>
      <c r="C36" s="99"/>
      <c r="D36" s="99" t="s">
        <v>8</v>
      </c>
      <c r="E36" s="99"/>
      <c r="F36" s="101" t="s">
        <v>19</v>
      </c>
      <c r="G36" s="101" t="s">
        <v>20</v>
      </c>
      <c r="H36" s="103" t="s">
        <v>2</v>
      </c>
      <c r="I36" s="91" t="s">
        <v>21</v>
      </c>
      <c r="J36" s="91" t="s">
        <v>22</v>
      </c>
      <c r="K36" s="91" t="s">
        <v>23</v>
      </c>
      <c r="L36" s="91" t="s">
        <v>24</v>
      </c>
      <c r="M36" s="91" t="s">
        <v>25</v>
      </c>
      <c r="N36" s="108" t="s">
        <v>2</v>
      </c>
      <c r="O36" s="98"/>
    </row>
    <row r="37" spans="1:15" ht="17.25" customHeight="1">
      <c r="A37" s="69"/>
      <c r="B37" s="90" t="s">
        <v>13</v>
      </c>
      <c r="C37" s="90"/>
      <c r="D37" s="90" t="s">
        <v>16</v>
      </c>
      <c r="E37" s="90"/>
      <c r="F37" s="102"/>
      <c r="G37" s="102"/>
      <c r="H37" s="104"/>
      <c r="I37" s="92"/>
      <c r="J37" s="92"/>
      <c r="K37" s="92"/>
      <c r="L37" s="92"/>
      <c r="M37" s="92"/>
      <c r="N37" s="109"/>
      <c r="O37" s="98"/>
    </row>
    <row r="38" spans="1:15" ht="17.25" customHeight="1">
      <c r="A38" s="69"/>
      <c r="B38" s="7" t="s">
        <v>61</v>
      </c>
      <c r="C38" s="6" t="s">
        <v>4</v>
      </c>
      <c r="D38" s="7" t="s">
        <v>62</v>
      </c>
      <c r="E38" s="6" t="s">
        <v>4</v>
      </c>
      <c r="F38" s="105" t="s">
        <v>26</v>
      </c>
      <c r="G38" s="105" t="s">
        <v>27</v>
      </c>
      <c r="H38" s="96" t="s">
        <v>3</v>
      </c>
      <c r="I38" s="95" t="s">
        <v>28</v>
      </c>
      <c r="J38" s="95" t="s">
        <v>29</v>
      </c>
      <c r="K38" s="95" t="s">
        <v>32</v>
      </c>
      <c r="L38" s="95" t="s">
        <v>30</v>
      </c>
      <c r="M38" s="95" t="s">
        <v>31</v>
      </c>
      <c r="N38" s="107" t="s">
        <v>3</v>
      </c>
      <c r="O38" s="98"/>
    </row>
    <row r="39" spans="1:15" ht="17.25" customHeight="1">
      <c r="A39" s="106"/>
      <c r="B39" s="22" t="s">
        <v>55</v>
      </c>
      <c r="C39" s="21" t="s">
        <v>11</v>
      </c>
      <c r="D39" s="22" t="s">
        <v>55</v>
      </c>
      <c r="E39" s="21" t="s">
        <v>11</v>
      </c>
      <c r="F39" s="105"/>
      <c r="G39" s="105"/>
      <c r="H39" s="96"/>
      <c r="I39" s="95"/>
      <c r="J39" s="95"/>
      <c r="K39" s="95"/>
      <c r="L39" s="95"/>
      <c r="M39" s="95"/>
      <c r="N39" s="107"/>
      <c r="O39" s="100"/>
    </row>
    <row r="40" spans="1:15" s="2" customFormat="1" ht="17.25" customHeight="1">
      <c r="A40" s="9" t="s">
        <v>45</v>
      </c>
      <c r="B40" s="40"/>
      <c r="C40" s="41"/>
      <c r="D40" s="42"/>
      <c r="E40" s="41"/>
      <c r="F40" s="43"/>
      <c r="G40" s="43"/>
      <c r="H40" s="43"/>
      <c r="I40" s="41"/>
      <c r="J40" s="41"/>
      <c r="K40" s="41"/>
      <c r="L40" s="41"/>
      <c r="M40" s="41"/>
      <c r="N40" s="44"/>
      <c r="O40" s="8" t="s">
        <v>35</v>
      </c>
    </row>
    <row r="41" spans="1:15" s="2" customFormat="1" ht="17.25" customHeight="1">
      <c r="A41" s="27" t="s">
        <v>14</v>
      </c>
      <c r="B41" s="62">
        <v>7.58</v>
      </c>
      <c r="C41" s="51">
        <v>36.000000000000007</v>
      </c>
      <c r="D41" s="63">
        <v>41.108999999999995</v>
      </c>
      <c r="E41" s="51">
        <v>203.99999999999989</v>
      </c>
      <c r="F41" s="63">
        <v>7.726</v>
      </c>
      <c r="G41" s="63">
        <v>41.639999999999979</v>
      </c>
      <c r="H41" s="58">
        <v>49.366000000000021</v>
      </c>
      <c r="I41" s="51">
        <v>0</v>
      </c>
      <c r="J41" s="51">
        <v>26</v>
      </c>
      <c r="K41" s="51">
        <v>0</v>
      </c>
      <c r="L41" s="51">
        <v>21</v>
      </c>
      <c r="M41" s="51">
        <v>123</v>
      </c>
      <c r="N41" s="46">
        <v>170</v>
      </c>
      <c r="O41" s="11" t="s">
        <v>5</v>
      </c>
    </row>
    <row r="42" spans="1:15" s="2" customFormat="1" ht="17.25" customHeight="1">
      <c r="A42" s="27" t="s">
        <v>15</v>
      </c>
      <c r="B42" s="62">
        <v>0</v>
      </c>
      <c r="C42" s="51">
        <v>0</v>
      </c>
      <c r="D42" s="63">
        <v>0.32</v>
      </c>
      <c r="E42" s="51">
        <v>1</v>
      </c>
      <c r="F42" s="63">
        <v>8.9410000000000007</v>
      </c>
      <c r="G42" s="63">
        <v>9.9960000000000004</v>
      </c>
      <c r="H42" s="58">
        <v>18.937000000000005</v>
      </c>
      <c r="I42" s="51">
        <v>0</v>
      </c>
      <c r="J42" s="51">
        <v>1</v>
      </c>
      <c r="K42" s="51">
        <v>0</v>
      </c>
      <c r="L42" s="51">
        <v>0</v>
      </c>
      <c r="M42" s="51">
        <v>4</v>
      </c>
      <c r="N42" s="46">
        <v>5</v>
      </c>
      <c r="O42" s="31" t="s">
        <v>6</v>
      </c>
    </row>
    <row r="43" spans="1:15" s="2" customFormat="1" ht="17.25" customHeight="1">
      <c r="A43" s="28" t="s">
        <v>7</v>
      </c>
      <c r="B43" s="62">
        <v>0</v>
      </c>
      <c r="C43" s="51">
        <v>0</v>
      </c>
      <c r="D43" s="63">
        <v>0</v>
      </c>
      <c r="E43" s="51">
        <v>0</v>
      </c>
      <c r="F43" s="63">
        <v>0</v>
      </c>
      <c r="G43" s="63">
        <v>0.35099999999999998</v>
      </c>
      <c r="H43" s="58">
        <v>0.35099999999999998</v>
      </c>
      <c r="I43" s="51">
        <v>0</v>
      </c>
      <c r="J43" s="51">
        <v>0</v>
      </c>
      <c r="K43" s="51">
        <v>0</v>
      </c>
      <c r="L43" s="51">
        <v>0</v>
      </c>
      <c r="M43" s="51">
        <v>4</v>
      </c>
      <c r="N43" s="46">
        <v>4</v>
      </c>
      <c r="O43" s="32" t="s">
        <v>10</v>
      </c>
    </row>
    <row r="44" spans="1:15" s="1" customFormat="1" ht="17.25" customHeight="1">
      <c r="A44" s="30" t="s">
        <v>46</v>
      </c>
      <c r="B44" s="62"/>
      <c r="C44" s="51"/>
      <c r="D44" s="63"/>
      <c r="E44" s="51"/>
      <c r="F44" s="63"/>
      <c r="G44" s="63"/>
      <c r="H44" s="58"/>
      <c r="I44" s="51"/>
      <c r="J44" s="51"/>
      <c r="K44" s="51"/>
      <c r="L44" s="51"/>
      <c r="M44" s="51"/>
      <c r="N44" s="46"/>
      <c r="O44" s="33" t="s">
        <v>36</v>
      </c>
    </row>
    <row r="45" spans="1:15" s="1" customFormat="1" ht="17.25" customHeight="1">
      <c r="A45" s="27" t="s">
        <v>14</v>
      </c>
      <c r="B45" s="62">
        <v>15.176000000000004</v>
      </c>
      <c r="C45" s="51">
        <v>73</v>
      </c>
      <c r="D45" s="63">
        <v>133.03600000000009</v>
      </c>
      <c r="E45" s="51">
        <v>689.99999999999977</v>
      </c>
      <c r="F45" s="63">
        <v>15.215000000000003</v>
      </c>
      <c r="G45" s="63">
        <v>135.25699999999986</v>
      </c>
      <c r="H45" s="58">
        <v>150.47199999999992</v>
      </c>
      <c r="I45" s="51">
        <v>2</v>
      </c>
      <c r="J45" s="51">
        <v>52</v>
      </c>
      <c r="K45" s="51">
        <v>0</v>
      </c>
      <c r="L45" s="51">
        <v>116</v>
      </c>
      <c r="M45" s="51">
        <v>386</v>
      </c>
      <c r="N45" s="46">
        <v>556</v>
      </c>
      <c r="O45" s="31" t="s">
        <v>5</v>
      </c>
    </row>
    <row r="46" spans="1:15" s="1" customFormat="1" ht="17.25" customHeight="1">
      <c r="A46" s="27" t="s">
        <v>15</v>
      </c>
      <c r="B46" s="62">
        <v>0.80499999999999994</v>
      </c>
      <c r="C46" s="51">
        <v>5</v>
      </c>
      <c r="D46" s="63">
        <v>7.7480000000000002</v>
      </c>
      <c r="E46" s="51">
        <v>19.000000000000004</v>
      </c>
      <c r="F46" s="63">
        <v>0.99699999999999989</v>
      </c>
      <c r="G46" s="63">
        <v>22.421999999999993</v>
      </c>
      <c r="H46" s="58">
        <v>23.418999999999997</v>
      </c>
      <c r="I46" s="51">
        <v>0</v>
      </c>
      <c r="J46" s="51">
        <v>4</v>
      </c>
      <c r="K46" s="51">
        <v>0</v>
      </c>
      <c r="L46" s="51">
        <v>5</v>
      </c>
      <c r="M46" s="51">
        <v>45</v>
      </c>
      <c r="N46" s="46">
        <v>54</v>
      </c>
      <c r="O46" s="31" t="s">
        <v>6</v>
      </c>
    </row>
    <row r="47" spans="1:15" s="2" customFormat="1" ht="17.25" customHeight="1">
      <c r="A47" s="28" t="s">
        <v>7</v>
      </c>
      <c r="B47" s="62">
        <v>0</v>
      </c>
      <c r="C47" s="51">
        <v>0</v>
      </c>
      <c r="D47" s="63">
        <v>0</v>
      </c>
      <c r="E47" s="51">
        <v>0</v>
      </c>
      <c r="F47" s="63">
        <v>0.06</v>
      </c>
      <c r="G47" s="63">
        <v>1.6620000000000001</v>
      </c>
      <c r="H47" s="58">
        <v>1.7220000000000002</v>
      </c>
      <c r="I47" s="51">
        <v>0</v>
      </c>
      <c r="J47" s="51">
        <v>1</v>
      </c>
      <c r="K47" s="51">
        <v>0</v>
      </c>
      <c r="L47" s="51">
        <v>0</v>
      </c>
      <c r="M47" s="51">
        <v>39</v>
      </c>
      <c r="N47" s="46">
        <v>40</v>
      </c>
      <c r="O47" s="32" t="s">
        <v>10</v>
      </c>
    </row>
    <row r="48" spans="1:15" ht="17.25" customHeight="1">
      <c r="A48" s="30" t="s">
        <v>47</v>
      </c>
      <c r="B48" s="62"/>
      <c r="C48" s="51"/>
      <c r="D48" s="63"/>
      <c r="E48" s="51"/>
      <c r="F48" s="63"/>
      <c r="G48" s="63"/>
      <c r="H48" s="58"/>
      <c r="I48" s="51"/>
      <c r="J48" s="51"/>
      <c r="K48" s="51"/>
      <c r="L48" s="51"/>
      <c r="M48" s="51"/>
      <c r="N48" s="46"/>
      <c r="O48" s="33" t="s">
        <v>37</v>
      </c>
    </row>
    <row r="49" spans="1:15" ht="17.25" customHeight="1">
      <c r="A49" s="27" t="s">
        <v>14</v>
      </c>
      <c r="B49" s="62">
        <v>2.0979999999999999</v>
      </c>
      <c r="C49" s="51">
        <v>10</v>
      </c>
      <c r="D49" s="63">
        <v>22.791000000000004</v>
      </c>
      <c r="E49" s="51">
        <v>157.99999999999994</v>
      </c>
      <c r="F49" s="63">
        <v>2.0979999999999999</v>
      </c>
      <c r="G49" s="63">
        <v>23.767000000000003</v>
      </c>
      <c r="H49" s="58">
        <v>25.865000000000002</v>
      </c>
      <c r="I49" s="51">
        <v>0</v>
      </c>
      <c r="J49" s="51">
        <v>8</v>
      </c>
      <c r="K49" s="51">
        <v>0</v>
      </c>
      <c r="L49" s="51">
        <v>23</v>
      </c>
      <c r="M49" s="51">
        <v>48</v>
      </c>
      <c r="N49" s="46">
        <v>79</v>
      </c>
      <c r="O49" s="34" t="s">
        <v>5</v>
      </c>
    </row>
    <row r="50" spans="1:15" ht="17.25" customHeight="1">
      <c r="A50" s="27" t="s">
        <v>15</v>
      </c>
      <c r="B50" s="62">
        <v>0</v>
      </c>
      <c r="C50" s="51">
        <v>0</v>
      </c>
      <c r="D50" s="63">
        <v>0</v>
      </c>
      <c r="E50" s="51">
        <v>0</v>
      </c>
      <c r="F50" s="63">
        <v>0</v>
      </c>
      <c r="G50" s="63">
        <v>1.1829999999999998</v>
      </c>
      <c r="H50" s="58">
        <v>1.1829999999999998</v>
      </c>
      <c r="I50" s="51">
        <v>0</v>
      </c>
      <c r="J50" s="51">
        <v>0</v>
      </c>
      <c r="K50" s="51">
        <v>0</v>
      </c>
      <c r="L50" s="51">
        <v>0</v>
      </c>
      <c r="M50" s="51">
        <v>5</v>
      </c>
      <c r="N50" s="46">
        <v>5</v>
      </c>
      <c r="O50" s="34" t="s">
        <v>6</v>
      </c>
    </row>
    <row r="51" spans="1:15" ht="17.25" customHeight="1">
      <c r="A51" s="28" t="s">
        <v>7</v>
      </c>
      <c r="B51" s="62">
        <v>0</v>
      </c>
      <c r="C51" s="51">
        <v>0</v>
      </c>
      <c r="D51" s="63">
        <v>0</v>
      </c>
      <c r="E51" s="51">
        <v>0</v>
      </c>
      <c r="F51" s="63">
        <v>0</v>
      </c>
      <c r="G51" s="63">
        <v>0.183</v>
      </c>
      <c r="H51" s="58">
        <v>0.183</v>
      </c>
      <c r="I51" s="51">
        <v>0</v>
      </c>
      <c r="J51" s="51">
        <v>0</v>
      </c>
      <c r="K51" s="51">
        <v>0</v>
      </c>
      <c r="L51" s="51">
        <v>0</v>
      </c>
      <c r="M51" s="51">
        <v>2</v>
      </c>
      <c r="N51" s="46">
        <v>2</v>
      </c>
      <c r="O51" s="35" t="s">
        <v>10</v>
      </c>
    </row>
    <row r="52" spans="1:15" ht="17.25" customHeight="1">
      <c r="A52" s="30" t="s">
        <v>48</v>
      </c>
      <c r="B52" s="62"/>
      <c r="C52" s="51"/>
      <c r="D52" s="63"/>
      <c r="E52" s="51"/>
      <c r="F52" s="63"/>
      <c r="G52" s="63"/>
      <c r="H52" s="58"/>
      <c r="I52" s="51"/>
      <c r="J52" s="51"/>
      <c r="K52" s="51"/>
      <c r="L52" s="51"/>
      <c r="M52" s="51"/>
      <c r="N52" s="46"/>
      <c r="O52" s="33" t="s">
        <v>38</v>
      </c>
    </row>
    <row r="53" spans="1:15" ht="17.25" customHeight="1">
      <c r="A53" s="27" t="s">
        <v>14</v>
      </c>
      <c r="B53" s="62">
        <v>4.2989999999999995</v>
      </c>
      <c r="C53" s="51">
        <v>35</v>
      </c>
      <c r="D53" s="63">
        <v>10.995999999999999</v>
      </c>
      <c r="E53" s="51">
        <v>77.000000000000014</v>
      </c>
      <c r="F53" s="63">
        <v>4.6779999999999999</v>
      </c>
      <c r="G53" s="63">
        <v>13.565000000000001</v>
      </c>
      <c r="H53" s="58">
        <v>18.243000000000002</v>
      </c>
      <c r="I53" s="51">
        <v>0</v>
      </c>
      <c r="J53" s="51">
        <v>21</v>
      </c>
      <c r="K53" s="51">
        <v>0</v>
      </c>
      <c r="L53" s="51">
        <v>6</v>
      </c>
      <c r="M53" s="51">
        <v>40</v>
      </c>
      <c r="N53" s="46">
        <v>67</v>
      </c>
      <c r="O53" s="31" t="s">
        <v>5</v>
      </c>
    </row>
    <row r="54" spans="1:15" ht="17.25" customHeight="1">
      <c r="A54" s="27" t="s">
        <v>15</v>
      </c>
      <c r="B54" s="62">
        <v>0</v>
      </c>
      <c r="C54" s="51">
        <v>0</v>
      </c>
      <c r="D54" s="63">
        <v>0</v>
      </c>
      <c r="E54" s="51">
        <v>0</v>
      </c>
      <c r="F54" s="63">
        <v>0.20500000000000002</v>
      </c>
      <c r="G54" s="63">
        <v>0.33799999999999997</v>
      </c>
      <c r="H54" s="58">
        <v>0.54300000000000004</v>
      </c>
      <c r="I54" s="51">
        <v>0</v>
      </c>
      <c r="J54" s="51">
        <v>2</v>
      </c>
      <c r="K54" s="51">
        <v>0</v>
      </c>
      <c r="L54" s="51">
        <v>1</v>
      </c>
      <c r="M54" s="51">
        <v>1</v>
      </c>
      <c r="N54" s="46">
        <v>4</v>
      </c>
      <c r="O54" s="31" t="s">
        <v>6</v>
      </c>
    </row>
    <row r="55" spans="1:15" ht="17.25" customHeight="1">
      <c r="A55" s="28" t="s">
        <v>7</v>
      </c>
      <c r="B55" s="62">
        <v>0</v>
      </c>
      <c r="C55" s="51">
        <v>0</v>
      </c>
      <c r="D55" s="63">
        <v>0</v>
      </c>
      <c r="E55" s="51">
        <v>0</v>
      </c>
      <c r="F55" s="63">
        <v>8.9999999999999993E-3</v>
      </c>
      <c r="G55" s="63">
        <v>0.121</v>
      </c>
      <c r="H55" s="58">
        <v>0.12999999999999998</v>
      </c>
      <c r="I55" s="51">
        <v>0</v>
      </c>
      <c r="J55" s="51">
        <v>1</v>
      </c>
      <c r="K55" s="51">
        <v>0</v>
      </c>
      <c r="L55" s="51">
        <v>1</v>
      </c>
      <c r="M55" s="51">
        <v>2</v>
      </c>
      <c r="N55" s="46">
        <v>4</v>
      </c>
      <c r="O55" s="32" t="s">
        <v>10</v>
      </c>
    </row>
    <row r="56" spans="1:15" ht="17.25" customHeight="1">
      <c r="A56" s="30" t="s">
        <v>49</v>
      </c>
      <c r="B56" s="62"/>
      <c r="C56" s="51"/>
      <c r="D56" s="63"/>
      <c r="E56" s="51"/>
      <c r="F56" s="63"/>
      <c r="G56" s="63"/>
      <c r="H56" s="58"/>
      <c r="I56" s="51"/>
      <c r="J56" s="51"/>
      <c r="K56" s="51"/>
      <c r="L56" s="51"/>
      <c r="M56" s="51"/>
      <c r="N56" s="46"/>
      <c r="O56" s="33" t="s">
        <v>64</v>
      </c>
    </row>
    <row r="57" spans="1:15" ht="17.25" customHeight="1">
      <c r="A57" s="27" t="s">
        <v>14</v>
      </c>
      <c r="B57" s="62">
        <v>11.439999999999998</v>
      </c>
      <c r="C57" s="51">
        <v>65.000000000000014</v>
      </c>
      <c r="D57" s="63">
        <v>123.71099999999998</v>
      </c>
      <c r="E57" s="51">
        <v>632.99999999999989</v>
      </c>
      <c r="F57" s="63">
        <v>11.912000000000001</v>
      </c>
      <c r="G57" s="63">
        <v>145.67399999999992</v>
      </c>
      <c r="H57" s="58">
        <v>157.58600000000004</v>
      </c>
      <c r="I57" s="51">
        <v>0</v>
      </c>
      <c r="J57" s="51">
        <v>9</v>
      </c>
      <c r="K57" s="51">
        <v>0</v>
      </c>
      <c r="L57" s="51">
        <v>39</v>
      </c>
      <c r="M57" s="51">
        <v>143</v>
      </c>
      <c r="N57" s="46">
        <v>191</v>
      </c>
      <c r="O57" s="31" t="s">
        <v>5</v>
      </c>
    </row>
    <row r="58" spans="1:15" ht="17.25" customHeight="1">
      <c r="A58" s="27" t="s">
        <v>15</v>
      </c>
      <c r="B58" s="62">
        <v>0</v>
      </c>
      <c r="C58" s="51">
        <v>0</v>
      </c>
      <c r="D58" s="63">
        <v>5.8999999999999997E-2</v>
      </c>
      <c r="E58" s="51">
        <v>1</v>
      </c>
      <c r="F58" s="63">
        <v>3.2690000000000001</v>
      </c>
      <c r="G58" s="63">
        <v>41.527000000000001</v>
      </c>
      <c r="H58" s="58">
        <v>44.795999999999999</v>
      </c>
      <c r="I58" s="51">
        <v>0</v>
      </c>
      <c r="J58" s="51">
        <v>3</v>
      </c>
      <c r="K58" s="51">
        <v>0</v>
      </c>
      <c r="L58" s="51">
        <v>7</v>
      </c>
      <c r="M58" s="51">
        <v>17</v>
      </c>
      <c r="N58" s="46">
        <v>27</v>
      </c>
      <c r="O58" s="31" t="s">
        <v>6</v>
      </c>
    </row>
    <row r="59" spans="1:15" ht="17.25" customHeight="1">
      <c r="A59" s="29" t="s">
        <v>7</v>
      </c>
      <c r="B59" s="64">
        <v>0</v>
      </c>
      <c r="C59" s="52">
        <v>0</v>
      </c>
      <c r="D59" s="65">
        <v>0</v>
      </c>
      <c r="E59" s="52">
        <v>0</v>
      </c>
      <c r="F59" s="65">
        <v>0.125</v>
      </c>
      <c r="G59" s="65">
        <v>0.96400000000000008</v>
      </c>
      <c r="H59" s="61">
        <v>1.0890000000000002</v>
      </c>
      <c r="I59" s="52">
        <v>0</v>
      </c>
      <c r="J59" s="52">
        <v>1</v>
      </c>
      <c r="K59" s="52">
        <v>0</v>
      </c>
      <c r="L59" s="52">
        <v>0</v>
      </c>
      <c r="M59" s="52">
        <v>9</v>
      </c>
      <c r="N59" s="55">
        <v>10</v>
      </c>
      <c r="O59" s="36" t="s">
        <v>10</v>
      </c>
    </row>
    <row r="60" spans="1:15" ht="17.25" customHeight="1">
      <c r="A60" s="93" t="s">
        <v>17</v>
      </c>
      <c r="B60" s="93"/>
      <c r="C60" s="93"/>
      <c r="D60" s="93"/>
      <c r="E60" s="93"/>
      <c r="F60" s="93"/>
      <c r="G60" s="93"/>
      <c r="H60" s="93"/>
      <c r="I60" s="70" t="s">
        <v>76</v>
      </c>
      <c r="J60" s="70"/>
      <c r="K60" s="70"/>
      <c r="L60" s="70"/>
      <c r="M60" s="70"/>
      <c r="N60" s="70"/>
      <c r="O60" s="70"/>
    </row>
    <row r="61" spans="1:15" ht="17.25" customHeight="1">
      <c r="A61" s="20" t="s">
        <v>66</v>
      </c>
      <c r="B61" s="40"/>
      <c r="C61" s="41"/>
      <c r="D61" s="42"/>
      <c r="E61" s="41"/>
      <c r="F61" s="43"/>
      <c r="G61" s="43"/>
      <c r="H61" s="43"/>
      <c r="I61" s="41"/>
      <c r="J61" s="41"/>
      <c r="K61" s="41"/>
      <c r="L61" s="41"/>
      <c r="M61" s="41"/>
      <c r="N61" s="44"/>
      <c r="O61" s="8" t="s">
        <v>65</v>
      </c>
    </row>
    <row r="62" spans="1:15" ht="17.25" customHeight="1">
      <c r="A62" s="27" t="s">
        <v>14</v>
      </c>
      <c r="B62" s="62">
        <v>1.9940000000000004</v>
      </c>
      <c r="C62" s="51">
        <v>12.000000000000002</v>
      </c>
      <c r="D62" s="63">
        <v>15.962</v>
      </c>
      <c r="E62" s="51">
        <v>108.00000000000003</v>
      </c>
      <c r="F62" s="63">
        <v>2.5670000000000002</v>
      </c>
      <c r="G62" s="63">
        <v>23.143000000000001</v>
      </c>
      <c r="H62" s="58">
        <v>25.70999999999999</v>
      </c>
      <c r="I62" s="51">
        <v>4</v>
      </c>
      <c r="J62" s="51">
        <v>13</v>
      </c>
      <c r="K62" s="51">
        <v>0</v>
      </c>
      <c r="L62" s="51">
        <v>1</v>
      </c>
      <c r="M62" s="51">
        <v>78</v>
      </c>
      <c r="N62" s="46">
        <v>96</v>
      </c>
      <c r="O62" s="31" t="s">
        <v>5</v>
      </c>
    </row>
    <row r="63" spans="1:15" ht="17.25" customHeight="1">
      <c r="A63" s="27" t="s">
        <v>15</v>
      </c>
      <c r="B63" s="62">
        <v>0</v>
      </c>
      <c r="C63" s="51">
        <v>0</v>
      </c>
      <c r="D63" s="63">
        <v>0</v>
      </c>
      <c r="E63" s="51">
        <v>0</v>
      </c>
      <c r="F63" s="63">
        <v>0.20200000000000001</v>
      </c>
      <c r="G63" s="63">
        <v>4.9530000000000003</v>
      </c>
      <c r="H63" s="58">
        <v>5.1549999999999994</v>
      </c>
      <c r="I63" s="51">
        <v>1</v>
      </c>
      <c r="J63" s="51">
        <v>1</v>
      </c>
      <c r="K63" s="51">
        <v>0</v>
      </c>
      <c r="L63" s="51">
        <v>0</v>
      </c>
      <c r="M63" s="51">
        <v>1</v>
      </c>
      <c r="N63" s="46">
        <v>3</v>
      </c>
      <c r="O63" s="31" t="s">
        <v>6</v>
      </c>
    </row>
    <row r="64" spans="1:15" ht="17.25" customHeight="1">
      <c r="A64" s="28" t="s">
        <v>7</v>
      </c>
      <c r="B64" s="62">
        <v>0</v>
      </c>
      <c r="C64" s="51">
        <v>0</v>
      </c>
      <c r="D64" s="63">
        <v>0</v>
      </c>
      <c r="E64" s="51">
        <v>0</v>
      </c>
      <c r="F64" s="63">
        <v>9.5000000000000001E-2</v>
      </c>
      <c r="G64" s="63">
        <v>1.206</v>
      </c>
      <c r="H64" s="58">
        <v>1.3010000000000002</v>
      </c>
      <c r="I64" s="51">
        <v>0</v>
      </c>
      <c r="J64" s="51">
        <v>1</v>
      </c>
      <c r="K64" s="51">
        <v>0</v>
      </c>
      <c r="L64" s="51">
        <v>0</v>
      </c>
      <c r="M64" s="51">
        <v>13</v>
      </c>
      <c r="N64" s="46">
        <v>14</v>
      </c>
      <c r="O64" s="34" t="s">
        <v>10</v>
      </c>
    </row>
    <row r="65" spans="1:15" ht="17.25" customHeight="1">
      <c r="A65" s="30" t="s">
        <v>54</v>
      </c>
      <c r="B65" s="62"/>
      <c r="C65" s="51"/>
      <c r="D65" s="63"/>
      <c r="E65" s="51"/>
      <c r="F65" s="63"/>
      <c r="G65" s="63"/>
      <c r="H65" s="58"/>
      <c r="I65" s="51"/>
      <c r="J65" s="51"/>
      <c r="K65" s="51"/>
      <c r="L65" s="51"/>
      <c r="M65" s="51"/>
      <c r="N65" s="46"/>
      <c r="O65" s="33" t="s">
        <v>53</v>
      </c>
    </row>
    <row r="66" spans="1:15" ht="17.25" customHeight="1">
      <c r="A66" s="27" t="s">
        <v>14</v>
      </c>
      <c r="B66" s="62">
        <v>4.66</v>
      </c>
      <c r="C66" s="51">
        <v>30</v>
      </c>
      <c r="D66" s="63">
        <v>14.645</v>
      </c>
      <c r="E66" s="51">
        <v>87</v>
      </c>
      <c r="F66" s="63">
        <v>5.1249999999999982</v>
      </c>
      <c r="G66" s="63">
        <v>16.415000000000003</v>
      </c>
      <c r="H66" s="58">
        <v>21.540000000000003</v>
      </c>
      <c r="I66" s="51">
        <v>0</v>
      </c>
      <c r="J66" s="51">
        <v>10</v>
      </c>
      <c r="K66" s="51">
        <v>0</v>
      </c>
      <c r="L66" s="51">
        <v>0</v>
      </c>
      <c r="M66" s="51">
        <v>24</v>
      </c>
      <c r="N66" s="46">
        <v>34</v>
      </c>
      <c r="O66" s="31" t="s">
        <v>5</v>
      </c>
    </row>
    <row r="67" spans="1:15" ht="17.25" customHeight="1">
      <c r="A67" s="27" t="s">
        <v>15</v>
      </c>
      <c r="B67" s="62">
        <v>0</v>
      </c>
      <c r="C67" s="51">
        <v>0</v>
      </c>
      <c r="D67" s="63">
        <v>0.79</v>
      </c>
      <c r="E67" s="51">
        <v>4</v>
      </c>
      <c r="F67" s="63">
        <v>1.3080000000000001</v>
      </c>
      <c r="G67" s="63">
        <v>3.6939999999999995</v>
      </c>
      <c r="H67" s="58">
        <v>5.0019999999999998</v>
      </c>
      <c r="I67" s="51">
        <v>0</v>
      </c>
      <c r="J67" s="51">
        <v>2</v>
      </c>
      <c r="K67" s="51">
        <v>0</v>
      </c>
      <c r="L67" s="51">
        <v>0</v>
      </c>
      <c r="M67" s="51">
        <v>5</v>
      </c>
      <c r="N67" s="46">
        <v>7</v>
      </c>
      <c r="O67" s="31" t="s">
        <v>6</v>
      </c>
    </row>
    <row r="68" spans="1:15" ht="17.25" customHeight="1">
      <c r="A68" s="28" t="s">
        <v>7</v>
      </c>
      <c r="B68" s="62">
        <v>0</v>
      </c>
      <c r="C68" s="51">
        <v>0</v>
      </c>
      <c r="D68" s="63">
        <v>0</v>
      </c>
      <c r="E68" s="51">
        <v>0</v>
      </c>
      <c r="F68" s="63">
        <v>0</v>
      </c>
      <c r="G68" s="63">
        <v>0</v>
      </c>
      <c r="H68" s="58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46">
        <v>0</v>
      </c>
      <c r="O68" s="34" t="s">
        <v>10</v>
      </c>
    </row>
    <row r="69" spans="1:15" ht="17.25" customHeight="1">
      <c r="A69" s="30" t="s">
        <v>50</v>
      </c>
      <c r="B69" s="62"/>
      <c r="C69" s="51"/>
      <c r="D69" s="63"/>
      <c r="E69" s="51"/>
      <c r="F69" s="63"/>
      <c r="G69" s="63"/>
      <c r="H69" s="58"/>
      <c r="I69" s="51"/>
      <c r="J69" s="51"/>
      <c r="K69" s="51"/>
      <c r="L69" s="51"/>
      <c r="M69" s="51"/>
      <c r="N69" s="46"/>
      <c r="O69" s="33" t="s">
        <v>39</v>
      </c>
    </row>
    <row r="70" spans="1:15" ht="17.25" customHeight="1">
      <c r="A70" s="27" t="s">
        <v>14</v>
      </c>
      <c r="B70" s="62">
        <v>4.3180000000000005</v>
      </c>
      <c r="C70" s="51">
        <v>28.000000000000004</v>
      </c>
      <c r="D70" s="63">
        <v>40.068000000000012</v>
      </c>
      <c r="E70" s="51">
        <v>233.00000000000009</v>
      </c>
      <c r="F70" s="63">
        <v>4.3180000000000005</v>
      </c>
      <c r="G70" s="63">
        <v>41.298999999999985</v>
      </c>
      <c r="H70" s="58">
        <v>45.616999999999997</v>
      </c>
      <c r="I70" s="51">
        <v>0</v>
      </c>
      <c r="J70" s="51">
        <v>12</v>
      </c>
      <c r="K70" s="51">
        <v>1</v>
      </c>
      <c r="L70" s="51">
        <v>4</v>
      </c>
      <c r="M70" s="51">
        <v>108</v>
      </c>
      <c r="N70" s="46">
        <v>125</v>
      </c>
      <c r="O70" s="31" t="s">
        <v>5</v>
      </c>
    </row>
    <row r="71" spans="1:15" ht="17.25" customHeight="1">
      <c r="A71" s="27" t="s">
        <v>15</v>
      </c>
      <c r="B71" s="62">
        <v>0</v>
      </c>
      <c r="C71" s="51">
        <v>0</v>
      </c>
      <c r="D71" s="63">
        <v>2.6319999999999997</v>
      </c>
      <c r="E71" s="51">
        <v>8</v>
      </c>
      <c r="F71" s="63">
        <v>0</v>
      </c>
      <c r="G71" s="63">
        <v>25.372</v>
      </c>
      <c r="H71" s="58">
        <v>25.372</v>
      </c>
      <c r="I71" s="51">
        <v>0</v>
      </c>
      <c r="J71" s="51">
        <v>0</v>
      </c>
      <c r="K71" s="51">
        <v>0</v>
      </c>
      <c r="L71" s="51">
        <v>1</v>
      </c>
      <c r="M71" s="51">
        <v>17</v>
      </c>
      <c r="N71" s="46">
        <v>18</v>
      </c>
      <c r="O71" s="31" t="s">
        <v>6</v>
      </c>
    </row>
    <row r="72" spans="1:15" ht="17.25" customHeight="1">
      <c r="A72" s="28" t="s">
        <v>7</v>
      </c>
      <c r="B72" s="62">
        <v>0</v>
      </c>
      <c r="C72" s="51">
        <v>0</v>
      </c>
      <c r="D72" s="63">
        <v>0</v>
      </c>
      <c r="E72" s="51">
        <v>0</v>
      </c>
      <c r="F72" s="63">
        <v>0</v>
      </c>
      <c r="G72" s="63">
        <v>0.44200000000000006</v>
      </c>
      <c r="H72" s="58">
        <v>0.44200000000000006</v>
      </c>
      <c r="I72" s="51">
        <v>0</v>
      </c>
      <c r="J72" s="51">
        <v>0</v>
      </c>
      <c r="K72" s="51">
        <v>0</v>
      </c>
      <c r="L72" s="51">
        <v>0</v>
      </c>
      <c r="M72" s="51">
        <v>6</v>
      </c>
      <c r="N72" s="46">
        <v>6</v>
      </c>
      <c r="O72" s="32" t="s">
        <v>10</v>
      </c>
    </row>
    <row r="73" spans="1:15" ht="17.25" customHeight="1">
      <c r="A73" s="30" t="s">
        <v>51</v>
      </c>
      <c r="B73" s="62"/>
      <c r="C73" s="51"/>
      <c r="D73" s="63"/>
      <c r="E73" s="51"/>
      <c r="F73" s="63"/>
      <c r="G73" s="63"/>
      <c r="H73" s="58"/>
      <c r="I73" s="51"/>
      <c r="J73" s="51"/>
      <c r="K73" s="51"/>
      <c r="L73" s="51"/>
      <c r="M73" s="51"/>
      <c r="N73" s="46"/>
      <c r="O73" s="33" t="s">
        <v>40</v>
      </c>
    </row>
    <row r="74" spans="1:15" ht="17.25" customHeight="1">
      <c r="A74" s="27" t="s">
        <v>14</v>
      </c>
      <c r="B74" s="62">
        <v>50.581999999999987</v>
      </c>
      <c r="C74" s="51">
        <v>307.99999999999994</v>
      </c>
      <c r="D74" s="63">
        <v>49.881999999999991</v>
      </c>
      <c r="E74" s="51">
        <v>325.00000000000006</v>
      </c>
      <c r="F74" s="63">
        <v>51.540000000000063</v>
      </c>
      <c r="G74" s="63">
        <v>52.652000000000022</v>
      </c>
      <c r="H74" s="58">
        <v>104.19199999999998</v>
      </c>
      <c r="I74" s="51">
        <v>2</v>
      </c>
      <c r="J74" s="51">
        <v>198</v>
      </c>
      <c r="K74" s="51">
        <v>0</v>
      </c>
      <c r="L74" s="51">
        <v>0</v>
      </c>
      <c r="M74" s="51">
        <v>153</v>
      </c>
      <c r="N74" s="46">
        <v>353</v>
      </c>
      <c r="O74" s="31" t="s">
        <v>5</v>
      </c>
    </row>
    <row r="75" spans="1:15" ht="17.25" customHeight="1">
      <c r="A75" s="27" t="s">
        <v>15</v>
      </c>
      <c r="B75" s="62">
        <v>0.59899999999999998</v>
      </c>
      <c r="C75" s="51">
        <v>4</v>
      </c>
      <c r="D75" s="63">
        <v>5.9559999999999995</v>
      </c>
      <c r="E75" s="51">
        <v>36</v>
      </c>
      <c r="F75" s="63">
        <v>3.5259999999999998</v>
      </c>
      <c r="G75" s="63">
        <v>24.268000000000008</v>
      </c>
      <c r="H75" s="58">
        <v>27.794000000000011</v>
      </c>
      <c r="I75" s="51">
        <v>0</v>
      </c>
      <c r="J75" s="51">
        <v>7</v>
      </c>
      <c r="K75" s="51">
        <v>0</v>
      </c>
      <c r="L75" s="51">
        <v>0</v>
      </c>
      <c r="M75" s="51">
        <v>20</v>
      </c>
      <c r="N75" s="46">
        <v>27</v>
      </c>
      <c r="O75" s="31" t="s">
        <v>6</v>
      </c>
    </row>
    <row r="76" spans="1:15" ht="17.25" customHeight="1">
      <c r="A76" s="29" t="s">
        <v>7</v>
      </c>
      <c r="B76" s="64">
        <v>0</v>
      </c>
      <c r="C76" s="52">
        <v>0</v>
      </c>
      <c r="D76" s="65">
        <v>0</v>
      </c>
      <c r="E76" s="52">
        <v>0</v>
      </c>
      <c r="F76" s="65">
        <v>0</v>
      </c>
      <c r="G76" s="65">
        <v>0.876</v>
      </c>
      <c r="H76" s="61">
        <v>0.876</v>
      </c>
      <c r="I76" s="52">
        <v>0</v>
      </c>
      <c r="J76" s="52">
        <v>0</v>
      </c>
      <c r="K76" s="52">
        <v>0</v>
      </c>
      <c r="L76" s="52">
        <v>0</v>
      </c>
      <c r="M76" s="52">
        <v>5</v>
      </c>
      <c r="N76" s="55">
        <v>5</v>
      </c>
      <c r="O76" s="36" t="s">
        <v>10</v>
      </c>
    </row>
    <row r="77" spans="1:15" ht="17.25" customHeight="1">
      <c r="A77" s="93" t="s">
        <v>17</v>
      </c>
      <c r="B77" s="93"/>
      <c r="C77" s="93"/>
      <c r="D77" s="93"/>
      <c r="E77" s="93"/>
      <c r="F77" s="93"/>
      <c r="G77" s="93"/>
      <c r="H77" s="93"/>
      <c r="I77" s="70" t="s">
        <v>76</v>
      </c>
      <c r="J77" s="70"/>
      <c r="K77" s="70"/>
      <c r="L77" s="70"/>
      <c r="M77" s="70"/>
      <c r="N77" s="70"/>
      <c r="O77" s="70"/>
    </row>
    <row r="78" spans="1:15" ht="17.25" customHeight="1">
      <c r="A78" s="93" t="s">
        <v>57</v>
      </c>
      <c r="B78" s="93"/>
      <c r="C78" s="93"/>
      <c r="D78" s="93"/>
      <c r="E78" s="93"/>
      <c r="F78" s="93"/>
      <c r="G78" s="93"/>
      <c r="H78" s="93"/>
      <c r="I78" s="70" t="s">
        <v>58</v>
      </c>
      <c r="J78" s="70"/>
      <c r="K78" s="70"/>
      <c r="L78" s="70"/>
      <c r="M78" s="70"/>
      <c r="N78" s="70"/>
      <c r="O78" s="70"/>
    </row>
    <row r="79" spans="1:15" ht="17.25" customHeight="1">
      <c r="A79" s="30" t="s">
        <v>52</v>
      </c>
      <c r="B79" s="40"/>
      <c r="C79" s="41"/>
      <c r="D79" s="42"/>
      <c r="E79" s="41"/>
      <c r="F79" s="43"/>
      <c r="G79" s="43"/>
      <c r="H79" s="43"/>
      <c r="I79" s="41"/>
      <c r="J79" s="41"/>
      <c r="K79" s="41"/>
      <c r="L79" s="41"/>
      <c r="M79" s="41"/>
      <c r="N79" s="44"/>
      <c r="O79" s="37" t="s">
        <v>41</v>
      </c>
    </row>
    <row r="80" spans="1:15" ht="17.25" customHeight="1">
      <c r="A80" s="27" t="s">
        <v>14</v>
      </c>
      <c r="B80" s="62">
        <v>0</v>
      </c>
      <c r="C80" s="51">
        <v>0</v>
      </c>
      <c r="D80" s="63">
        <v>0.21299999999999999</v>
      </c>
      <c r="E80" s="51">
        <v>1</v>
      </c>
      <c r="F80" s="63">
        <v>0</v>
      </c>
      <c r="G80" s="63">
        <v>0.21299999999999999</v>
      </c>
      <c r="H80" s="58">
        <v>0.21299999999999999</v>
      </c>
      <c r="I80" s="51">
        <v>0</v>
      </c>
      <c r="J80" s="51">
        <v>0</v>
      </c>
      <c r="K80" s="51">
        <v>0</v>
      </c>
      <c r="L80" s="51">
        <v>0</v>
      </c>
      <c r="M80" s="51">
        <v>1</v>
      </c>
      <c r="N80" s="46">
        <v>1</v>
      </c>
      <c r="O80" s="31" t="s">
        <v>5</v>
      </c>
    </row>
    <row r="81" spans="1:15" ht="17.25" customHeight="1">
      <c r="A81" s="27" t="s">
        <v>15</v>
      </c>
      <c r="B81" s="62">
        <v>0</v>
      </c>
      <c r="C81" s="51">
        <v>0</v>
      </c>
      <c r="D81" s="63">
        <v>0</v>
      </c>
      <c r="E81" s="51">
        <v>0</v>
      </c>
      <c r="F81" s="63">
        <v>0</v>
      </c>
      <c r="G81" s="63">
        <v>0</v>
      </c>
      <c r="H81" s="58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46">
        <v>0</v>
      </c>
      <c r="O81" s="31" t="s">
        <v>6</v>
      </c>
    </row>
    <row r="82" spans="1:15" ht="17.25" customHeight="1">
      <c r="A82" s="27" t="s">
        <v>7</v>
      </c>
      <c r="B82" s="62">
        <v>0</v>
      </c>
      <c r="C82" s="51">
        <v>0</v>
      </c>
      <c r="D82" s="63">
        <v>0</v>
      </c>
      <c r="E82" s="51">
        <v>0</v>
      </c>
      <c r="F82" s="63">
        <v>0</v>
      </c>
      <c r="G82" s="63">
        <v>0</v>
      </c>
      <c r="H82" s="58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46">
        <v>0</v>
      </c>
      <c r="O82" s="31" t="s">
        <v>10</v>
      </c>
    </row>
    <row r="83" spans="1:15" ht="17.25" customHeight="1">
      <c r="A83" s="39" t="s">
        <v>60</v>
      </c>
      <c r="B83" s="62"/>
      <c r="C83" s="51"/>
      <c r="D83" s="63"/>
      <c r="E83" s="51"/>
      <c r="F83" s="63"/>
      <c r="G83" s="63"/>
      <c r="H83" s="58"/>
      <c r="I83" s="51"/>
      <c r="J83" s="51"/>
      <c r="K83" s="51"/>
      <c r="L83" s="51"/>
      <c r="M83" s="51"/>
      <c r="N83" s="46"/>
      <c r="O83" s="38" t="s">
        <v>59</v>
      </c>
    </row>
    <row r="84" spans="1:15" ht="17.25" customHeight="1">
      <c r="A84" s="27" t="s">
        <v>14</v>
      </c>
      <c r="B84" s="62">
        <v>0</v>
      </c>
      <c r="C84" s="51">
        <v>0</v>
      </c>
      <c r="D84" s="63">
        <v>56.639000000000017</v>
      </c>
      <c r="E84" s="51">
        <v>392</v>
      </c>
      <c r="F84" s="63">
        <v>0</v>
      </c>
      <c r="G84" s="63">
        <v>57.800999999999995</v>
      </c>
      <c r="H84" s="58">
        <v>57.800999999999995</v>
      </c>
      <c r="I84" s="51">
        <v>0</v>
      </c>
      <c r="J84" s="51">
        <v>0</v>
      </c>
      <c r="K84" s="51">
        <v>0</v>
      </c>
      <c r="L84" s="51">
        <v>4</v>
      </c>
      <c r="M84" s="51">
        <v>47</v>
      </c>
      <c r="N84" s="46">
        <v>51</v>
      </c>
      <c r="O84" s="31" t="s">
        <v>5</v>
      </c>
    </row>
    <row r="85" spans="1:15" ht="17.25" customHeight="1">
      <c r="A85" s="27" t="s">
        <v>15</v>
      </c>
      <c r="B85" s="62">
        <v>0</v>
      </c>
      <c r="C85" s="51">
        <v>0</v>
      </c>
      <c r="D85" s="63">
        <v>0</v>
      </c>
      <c r="E85" s="51">
        <v>0</v>
      </c>
      <c r="F85" s="63">
        <v>0</v>
      </c>
      <c r="G85" s="63">
        <v>0.67900000000000005</v>
      </c>
      <c r="H85" s="58">
        <v>0.67900000000000005</v>
      </c>
      <c r="I85" s="51">
        <v>0</v>
      </c>
      <c r="J85" s="51">
        <v>0</v>
      </c>
      <c r="K85" s="51">
        <v>0</v>
      </c>
      <c r="L85" s="51">
        <v>0</v>
      </c>
      <c r="M85" s="51">
        <v>2</v>
      </c>
      <c r="N85" s="46">
        <v>2</v>
      </c>
      <c r="O85" s="31" t="s">
        <v>6</v>
      </c>
    </row>
    <row r="86" spans="1:15" ht="17.25" customHeight="1">
      <c r="A86" s="28" t="s">
        <v>7</v>
      </c>
      <c r="B86" s="62">
        <v>0</v>
      </c>
      <c r="C86" s="51">
        <v>0</v>
      </c>
      <c r="D86" s="63">
        <v>0</v>
      </c>
      <c r="E86" s="51">
        <v>0</v>
      </c>
      <c r="F86" s="63">
        <v>0</v>
      </c>
      <c r="G86" s="63">
        <v>0</v>
      </c>
      <c r="H86" s="58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46">
        <v>0</v>
      </c>
      <c r="O86" s="32" t="s">
        <v>10</v>
      </c>
    </row>
    <row r="87" spans="1:15" ht="17.25" customHeight="1">
      <c r="A87" s="30" t="s">
        <v>73</v>
      </c>
      <c r="B87" s="62"/>
      <c r="C87" s="51"/>
      <c r="D87" s="63"/>
      <c r="E87" s="51"/>
      <c r="F87" s="63"/>
      <c r="G87" s="63"/>
      <c r="H87" s="58"/>
      <c r="I87" s="51"/>
      <c r="J87" s="51"/>
      <c r="K87" s="51"/>
      <c r="L87" s="51"/>
      <c r="M87" s="51"/>
      <c r="N87" s="46"/>
      <c r="O87" s="33" t="s">
        <v>42</v>
      </c>
    </row>
    <row r="88" spans="1:15" ht="17.25" customHeight="1">
      <c r="A88" s="27" t="s">
        <v>14</v>
      </c>
      <c r="B88" s="62">
        <v>0</v>
      </c>
      <c r="C88" s="51">
        <v>0</v>
      </c>
      <c r="D88" s="63">
        <v>2.891</v>
      </c>
      <c r="E88" s="51">
        <v>18</v>
      </c>
      <c r="F88" s="63">
        <v>0</v>
      </c>
      <c r="G88" s="63">
        <v>2.890000000000001</v>
      </c>
      <c r="H88" s="58">
        <v>2.890000000000001</v>
      </c>
      <c r="I88" s="51">
        <v>0</v>
      </c>
      <c r="J88" s="51">
        <v>0</v>
      </c>
      <c r="K88" s="51">
        <v>0</v>
      </c>
      <c r="L88" s="51">
        <v>3</v>
      </c>
      <c r="M88" s="51">
        <v>8</v>
      </c>
      <c r="N88" s="46">
        <v>11</v>
      </c>
      <c r="O88" s="31" t="s">
        <v>5</v>
      </c>
    </row>
    <row r="89" spans="1:15" ht="17.25" customHeight="1">
      <c r="A89" s="27" t="s">
        <v>15</v>
      </c>
      <c r="B89" s="62">
        <v>0</v>
      </c>
      <c r="C89" s="51">
        <v>0</v>
      </c>
      <c r="D89" s="63">
        <v>0</v>
      </c>
      <c r="E89" s="51">
        <v>0</v>
      </c>
      <c r="F89" s="63">
        <v>0</v>
      </c>
      <c r="G89" s="63">
        <v>0</v>
      </c>
      <c r="H89" s="58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46">
        <v>0</v>
      </c>
      <c r="O89" s="31" t="s">
        <v>6</v>
      </c>
    </row>
    <row r="90" spans="1:15" ht="17.25" customHeight="1">
      <c r="A90" s="29" t="s">
        <v>7</v>
      </c>
      <c r="B90" s="64">
        <v>0</v>
      </c>
      <c r="C90" s="52">
        <v>0</v>
      </c>
      <c r="D90" s="65">
        <v>0</v>
      </c>
      <c r="E90" s="52">
        <v>0</v>
      </c>
      <c r="F90" s="65">
        <v>0</v>
      </c>
      <c r="G90" s="65">
        <v>0</v>
      </c>
      <c r="H90" s="61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5">
        <v>0</v>
      </c>
      <c r="O90" s="36" t="s">
        <v>10</v>
      </c>
    </row>
    <row r="91" spans="1:15" ht="17.25" customHeight="1">
      <c r="A91" s="93" t="s">
        <v>17</v>
      </c>
      <c r="B91" s="93"/>
      <c r="C91" s="93"/>
      <c r="D91" s="93"/>
      <c r="E91" s="93"/>
      <c r="F91" s="93"/>
      <c r="G91" s="93"/>
      <c r="H91" s="93"/>
      <c r="I91" s="70" t="s">
        <v>76</v>
      </c>
      <c r="J91" s="70"/>
      <c r="K91" s="70"/>
      <c r="L91" s="70"/>
      <c r="M91" s="70"/>
      <c r="N91" s="70"/>
      <c r="O91" s="70"/>
    </row>
    <row r="95" spans="1:15">
      <c r="B95" s="25"/>
      <c r="C95" s="26"/>
    </row>
    <row r="96" spans="1:15">
      <c r="B96" s="25"/>
      <c r="C96" s="26"/>
    </row>
    <row r="97" spans="2:3">
      <c r="B97" s="25"/>
      <c r="C97" s="26"/>
    </row>
    <row r="98" spans="2:3">
      <c r="B98" s="25"/>
      <c r="C98" s="26"/>
    </row>
    <row r="99" spans="2:3">
      <c r="B99" s="25"/>
      <c r="C99" s="26"/>
    </row>
  </sheetData>
  <mergeCells count="76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91:H91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28" fitToWidth="0" fitToHeight="0" orientation="landscape" useFirstPageNumber="1" horizontalDpi="4294967292" r:id="rId1"/>
  <headerFooter alignWithMargins="0">
    <oddHeader>&amp;L&amp;8PCBS: Building Licenses Statistics, Third Quarter 2015&amp;R&amp;1ج      &amp;8PCBS: إحصاءات رخص الابنية, الربع الثالث 2015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2015-11-16T06:44:59Z</cp:lastPrinted>
  <dcterms:created xsi:type="dcterms:W3CDTF">1999-03-22T06:34:34Z</dcterms:created>
  <dcterms:modified xsi:type="dcterms:W3CDTF">2015-11-17T08:24:19Z</dcterms:modified>
</cp:coreProperties>
</file>